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Отчет по исполнению МБ-2022\"/>
    </mc:Choice>
  </mc:AlternateContent>
  <bookViews>
    <workbookView xWindow="0" yWindow="0" windowWidth="28800" windowHeight="10845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 l="1"/>
  <c r="G89" i="1"/>
  <c r="F89" i="1"/>
  <c r="G88" i="1"/>
  <c r="F88" i="1"/>
  <c r="F87" i="1"/>
  <c r="E87" i="1"/>
  <c r="G87" i="1" s="1"/>
  <c r="F86" i="1"/>
  <c r="E86" i="1"/>
  <c r="G86" i="1" s="1"/>
  <c r="E84" i="1"/>
  <c r="E83" i="1" s="1"/>
  <c r="G82" i="1"/>
  <c r="F82" i="1"/>
  <c r="E81" i="1"/>
  <c r="G81" i="1" s="1"/>
  <c r="D81" i="1"/>
  <c r="F81" i="1" s="1"/>
  <c r="C81" i="1"/>
  <c r="G80" i="1"/>
  <c r="F80" i="1"/>
  <c r="E79" i="1"/>
  <c r="D79" i="1"/>
  <c r="F79" i="1" s="1"/>
  <c r="C79" i="1"/>
  <c r="G78" i="1"/>
  <c r="F78" i="1"/>
  <c r="G77" i="1"/>
  <c r="F77" i="1"/>
  <c r="E76" i="1"/>
  <c r="D76" i="1"/>
  <c r="G76" i="1" s="1"/>
  <c r="C76" i="1"/>
  <c r="G75" i="1"/>
  <c r="F75" i="1"/>
  <c r="G74" i="1"/>
  <c r="F74" i="1"/>
  <c r="G73" i="1"/>
  <c r="F73" i="1"/>
  <c r="E72" i="1"/>
  <c r="D72" i="1"/>
  <c r="F72" i="1" s="1"/>
  <c r="C72" i="1"/>
  <c r="G71" i="1"/>
  <c r="F71" i="1"/>
  <c r="G70" i="1"/>
  <c r="F70" i="1"/>
  <c r="E69" i="1"/>
  <c r="D69" i="1"/>
  <c r="G69" i="1" s="1"/>
  <c r="C69" i="1"/>
  <c r="G68" i="1"/>
  <c r="F68" i="1"/>
  <c r="G67" i="1"/>
  <c r="F67" i="1"/>
  <c r="G66" i="1"/>
  <c r="F66" i="1"/>
  <c r="G65" i="1"/>
  <c r="F65" i="1"/>
  <c r="G64" i="1"/>
  <c r="F64" i="1"/>
  <c r="G63" i="1"/>
  <c r="F63" i="1"/>
  <c r="F62" i="1"/>
  <c r="E62" i="1"/>
  <c r="D62" i="1"/>
  <c r="G62" i="1" s="1"/>
  <c r="C62" i="1"/>
  <c r="G61" i="1"/>
  <c r="F61" i="1"/>
  <c r="E60" i="1"/>
  <c r="D60" i="1"/>
  <c r="G60" i="1" s="1"/>
  <c r="C60" i="1"/>
  <c r="G59" i="1"/>
  <c r="F59" i="1"/>
  <c r="G58" i="1"/>
  <c r="F58" i="1"/>
  <c r="F57" i="1"/>
  <c r="E57" i="1"/>
  <c r="D57" i="1"/>
  <c r="G57" i="1" s="1"/>
  <c r="C57" i="1"/>
  <c r="G56" i="1"/>
  <c r="F56" i="1"/>
  <c r="E55" i="1"/>
  <c r="E47" i="1" s="1"/>
  <c r="D55" i="1"/>
  <c r="G55" i="1" s="1"/>
  <c r="C55" i="1"/>
  <c r="G54" i="1"/>
  <c r="F54" i="1"/>
  <c r="G52" i="1"/>
  <c r="F52" i="1"/>
  <c r="G50" i="1"/>
  <c r="F50" i="1"/>
  <c r="G49" i="1"/>
  <c r="F49" i="1"/>
  <c r="F48" i="1"/>
  <c r="E48" i="1"/>
  <c r="D48" i="1"/>
  <c r="G48" i="1" s="1"/>
  <c r="C48" i="1"/>
  <c r="C47" i="1"/>
  <c r="C91" i="1" s="1"/>
  <c r="G46" i="1"/>
  <c r="F46" i="1"/>
  <c r="G45" i="1"/>
  <c r="F45" i="1"/>
  <c r="G44" i="1"/>
  <c r="F44" i="1"/>
  <c r="G43" i="1"/>
  <c r="F43" i="1"/>
  <c r="E42" i="1"/>
  <c r="D42" i="1"/>
  <c r="F42" i="1" s="1"/>
  <c r="C42" i="1"/>
  <c r="E41" i="1"/>
  <c r="C41" i="1"/>
  <c r="G40" i="1"/>
  <c r="G39" i="1"/>
  <c r="E39" i="1"/>
  <c r="D39" i="1"/>
  <c r="G38" i="1"/>
  <c r="F38" i="1"/>
  <c r="G37" i="1"/>
  <c r="F37" i="1"/>
  <c r="G36" i="1"/>
  <c r="F36" i="1"/>
  <c r="E35" i="1"/>
  <c r="D35" i="1"/>
  <c r="F35" i="1" s="1"/>
  <c r="C35" i="1"/>
  <c r="G34" i="1"/>
  <c r="F34" i="1"/>
  <c r="G33" i="1"/>
  <c r="F33" i="1"/>
  <c r="E32" i="1"/>
  <c r="D32" i="1"/>
  <c r="G32" i="1" s="1"/>
  <c r="C32" i="1"/>
  <c r="G31" i="1"/>
  <c r="F31" i="1"/>
  <c r="G30" i="1"/>
  <c r="F30" i="1"/>
  <c r="F29" i="1"/>
  <c r="E29" i="1"/>
  <c r="D29" i="1"/>
  <c r="G29" i="1" s="1"/>
  <c r="C29" i="1"/>
  <c r="G28" i="1"/>
  <c r="F28" i="1"/>
  <c r="E27" i="1"/>
  <c r="E10" i="1" s="1"/>
  <c r="E9" i="1" s="1"/>
  <c r="D27" i="1"/>
  <c r="G27" i="1" s="1"/>
  <c r="C27" i="1"/>
  <c r="G26" i="1"/>
  <c r="F26" i="1"/>
  <c r="E25" i="1"/>
  <c r="D25" i="1"/>
  <c r="F25" i="1" s="1"/>
  <c r="C25" i="1"/>
  <c r="E23" i="1"/>
  <c r="D23" i="1"/>
  <c r="C23" i="1"/>
  <c r="G22" i="1"/>
  <c r="F22" i="1"/>
  <c r="F21" i="1"/>
  <c r="E21" i="1"/>
  <c r="D21" i="1"/>
  <c r="G21" i="1" s="1"/>
  <c r="C21" i="1"/>
  <c r="D18" i="1"/>
  <c r="C18" i="1"/>
  <c r="G17" i="1"/>
  <c r="F17" i="1"/>
  <c r="G16" i="1"/>
  <c r="F16" i="1"/>
  <c r="G15" i="1"/>
  <c r="F15" i="1"/>
  <c r="F14" i="1"/>
  <c r="E13" i="1"/>
  <c r="D13" i="1"/>
  <c r="F13" i="1" s="1"/>
  <c r="C13" i="1"/>
  <c r="G12" i="1"/>
  <c r="F12" i="1"/>
  <c r="G11" i="1"/>
  <c r="E11" i="1"/>
  <c r="D11" i="1"/>
  <c r="F11" i="1" s="1"/>
  <c r="C11" i="1"/>
  <c r="C10" i="1" s="1"/>
  <c r="C9" i="1" s="1"/>
  <c r="D10" i="1"/>
  <c r="C90" i="1" l="1"/>
  <c r="C85" i="1" s="1"/>
  <c r="C84" i="1" s="1"/>
  <c r="C83" i="1" s="1"/>
  <c r="C92" i="1"/>
  <c r="C93" i="1" s="1"/>
  <c r="F10" i="1"/>
  <c r="G10" i="1"/>
  <c r="G13" i="1"/>
  <c r="G25" i="1"/>
  <c r="G35" i="1"/>
  <c r="D41" i="1"/>
  <c r="D9" i="1" s="1"/>
  <c r="G42" i="1"/>
  <c r="G72" i="1"/>
  <c r="G79" i="1"/>
  <c r="F27" i="1"/>
  <c r="F32" i="1"/>
  <c r="D47" i="1"/>
  <c r="F55" i="1"/>
  <c r="F60" i="1"/>
  <c r="F69" i="1"/>
  <c r="F76" i="1"/>
  <c r="E85" i="1"/>
  <c r="G9" i="1" l="1"/>
  <c r="F9" i="1"/>
  <c r="G47" i="1"/>
  <c r="D91" i="1"/>
  <c r="F47" i="1"/>
  <c r="G41" i="1"/>
  <c r="F41" i="1"/>
  <c r="G91" i="1" l="1"/>
  <c r="D93" i="1"/>
  <c r="F91" i="1"/>
  <c r="D90" i="1"/>
  <c r="D92" i="1"/>
  <c r="G90" i="1" l="1"/>
  <c r="D85" i="1"/>
  <c r="F90" i="1"/>
  <c r="G93" i="1"/>
  <c r="F93" i="1"/>
  <c r="G92" i="1"/>
  <c r="F92" i="1"/>
  <c r="F85" i="1" l="1"/>
  <c r="G85" i="1"/>
  <c r="D84" i="1"/>
  <c r="G84" i="1" l="1"/>
  <c r="D83" i="1"/>
  <c r="F84" i="1"/>
  <c r="F83" i="1" l="1"/>
  <c r="G83" i="1"/>
</calcChain>
</file>

<file path=xl/sharedStrings.xml><?xml version="1.0" encoding="utf-8"?>
<sst xmlns="http://schemas.openxmlformats.org/spreadsheetml/2006/main" count="182" uniqueCount="182">
  <si>
    <t xml:space="preserve">Утвержден </t>
  </si>
  <si>
    <t>руб.</t>
  </si>
  <si>
    <t>Наименование показателя</t>
  </si>
  <si>
    <t>Код дохода по КД</t>
  </si>
  <si>
    <t>уточненный план по доходам на 2022</t>
  </si>
  <si>
    <t>Исполнено по бюджетам муниципальных районов за 2022год</t>
  </si>
  <si>
    <t>Исполнено по бюджетам муниципальных районов за 2021 год</t>
  </si>
  <si>
    <t>к уточн плану 2022</t>
  </si>
  <si>
    <t>к факту 2021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</si>
  <si>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</si>
  <si>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</si>
  <si>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</si>
  <si>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</si>
  <si>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</si>
  <si>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</si>
  <si>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000 1 01 02000 00 0000 110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</si>
  <si>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</si>
  <si>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</si>
  <si>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</si>
  <si>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</si>
  <si>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</si>
  <si>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</si>
  <si>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</si>
  <si>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</si>
  <si>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</si>
  <si>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0001.05.04000.00.0000.110</t>
  </si>
  <si>
    <t>НАЛОГИ НА ИМУЩЕСТВО</t>
  </si>
  <si>
    <t>000 1 06 00000 00 0000 000</t>
  </si>
  <si>
    <t>Налог на имущество физических лиц</t>
  </si>
  <si>
    <t>000 1 06 01000 00 0000 000</t>
  </si>
  <si>
    <t>Земельный налог</t>
  </si>
  <si>
    <t>000 1 06 06000 00 0000 000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</si>
  <si>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</si>
  <si>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</si>
  <si>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</si>
  <si>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</si>
  <si>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</si>
  <si>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</si>
  <si>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</si>
  <si>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</si>
  <si>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</si>
  <si>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</si>
  <si>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</si>
  <si>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000 1 11 05000 00 0000 000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</si>
  <si>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</si>
  <si>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</si>
  <si>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</si>
  <si>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000 1 12 01000 01 0000 000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</si>
  <si>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</si>
  <si>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</si>
  <si>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</si>
  <si>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</si>
  <si>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Доходы от компенсации затрат государства</t>
  </si>
  <si>
    <t>000 1 13 02000 00 0000 000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</si>
  <si>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</si>
  <si>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</si>
  <si>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</si>
  <si>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</si>
  <si>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</si>
  <si>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</si>
  <si>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</si>
  <si>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</si>
  <si>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</si>
  <si>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</si>
  <si>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</si>
  <si>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000 1 16 07000 00 0000 000</t>
  </si>
  <si>
    <t>Платежи в целях возмещения причиненного ущерба (убытков)</t>
  </si>
  <si>
    <t>000 1 16 10000 00 0000 000</t>
  </si>
  <si>
    <t>ПРОЧИЕ НЕНАЛОГОВЫЕ ДОХОДЫ</t>
  </si>
  <si>
    <t>000 1 17 00000 00 0000 000</t>
  </si>
  <si>
    <t>Невыясненные поступления</t>
  </si>
  <si>
    <t>000 1 17 01000 00 0000 000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</si>
  <si>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</si>
  <si>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</si>
  <si>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</si>
  <si>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</si>
  <si>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</si>
  <si>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</si>
  <si>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 Российской Федерации (межбюджетные субсидии)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</si>
  <si>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</si>
  <si>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</si>
  <si>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</si>
  <si>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</si>
  <si>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</si>
  <si>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РАСХОДЫ -ВСЕГО</t>
  </si>
  <si>
    <t>Общегосударственные вопросы</t>
  </si>
  <si>
    <t>000 0100 0000000  000  000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</si>
  <si>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</si>
  <si>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</si>
  <si>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</si>
  <si>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000  0104 0000000  000  000</t>
  </si>
  <si>
    <t>Судебная система</t>
  </si>
  <si>
    <t>000  0105 0000000  000  000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</si>
  <si>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</si>
  <si>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000  0106 0000000  000  000</t>
  </si>
  <si>
    <t>Резервные фонды</t>
  </si>
  <si>
    <t>000  0111 0000000  000  000</t>
  </si>
  <si>
    <t>Другие общегосударственные вопросы</t>
  </si>
  <si>
    <t>000  0113 0000000  000  000</t>
  </si>
  <si>
    <t>Национальная безопасность и правоохранительная деятельность</t>
  </si>
  <si>
    <t>000  0300 0000000000000</t>
  </si>
  <si>
    <t>Защита населения и территории от чрезвычайных ситуаций природного и техногенного характера, гражданская оборона</t>
  </si>
  <si>
    <t>000  0310 0000000  000  000</t>
  </si>
  <si>
    <t>Национальная экономика</t>
  </si>
  <si>
    <t>000  0400 0000000000000</t>
  </si>
  <si>
    <t>Сельское хозяйство и рыболовство</t>
  </si>
  <si>
    <t>000  0405 0000000  000  000</t>
  </si>
  <si>
    <t>Другие вопросы в области национальной экономики</t>
  </si>
  <si>
    <t>000  0412 0000000  000  000</t>
  </si>
  <si>
    <t>Жилищно-коммунальное хозяйство</t>
  </si>
  <si>
    <t>000  0500 0000000000000</t>
  </si>
  <si>
    <t>Другие вопросы в области жилищно-коммунального хозяйства</t>
  </si>
  <si>
    <t>000  0505 0000000  000  000</t>
  </si>
  <si>
    <t>Образование</t>
  </si>
  <si>
    <t>000  0700 0000000000000</t>
  </si>
  <si>
    <t>Дошкольное образование</t>
  </si>
  <si>
    <t>000  0701 0000000  000  000</t>
  </si>
  <si>
    <t>Общее образование</t>
  </si>
  <si>
    <t>000  0702 0000000  000  000</t>
  </si>
  <si>
    <t>Дополнительное образование детей</t>
  </si>
  <si>
    <t>000  0703 0000000  000  000</t>
  </si>
  <si>
    <t>Профессиональная подготовка, переподготовка и повышение квалификации</t>
  </si>
  <si>
    <t>000  0705 0000000  000  000</t>
  </si>
  <si>
    <t>Молодежная политика и оздоровление детей</t>
  </si>
  <si>
    <t>000  0707 0000000  000  000</t>
  </si>
  <si>
    <t>Другие вопросы в области образования</t>
  </si>
  <si>
    <t>000  0709 0000000  000  000</t>
  </si>
  <si>
    <t>Культура, кинематография</t>
  </si>
  <si>
    <t>000  0800 0000000000000</t>
  </si>
  <si>
    <t>Культура</t>
  </si>
  <si>
    <t>000  0801 0000000  000  000</t>
  </si>
  <si>
    <t>Другие вопросы в области культуры, кинематографии</t>
  </si>
  <si>
    <t>000  0804 0000000  000  000</t>
  </si>
  <si>
    <t>Социальная политика</t>
  </si>
  <si>
    <t>000  1000 0000000000000</t>
  </si>
  <si>
    <t>Пенсионное обеспечение</t>
  </si>
  <si>
    <t>000  1001 0000000  000  000</t>
  </si>
  <si>
    <t>Охрана семьи и детства</t>
  </si>
  <si>
    <t>000  1004 0000000  000  000</t>
  </si>
  <si>
    <t>Другие вопросы в области социальной политики</t>
  </si>
  <si>
    <t>000  1006 0000000  000  000</t>
  </si>
  <si>
    <t>Физическая культура и спорт</t>
  </si>
  <si>
    <t>000  1100 0000000000000</t>
  </si>
  <si>
    <t>Массовый спорт</t>
  </si>
  <si>
    <t>000  1102 0000000  000  000</t>
  </si>
  <si>
    <t>Другие вопросы в области физической культуры и спорта</t>
  </si>
  <si>
    <t>000  1105 0000000  000  000</t>
  </si>
  <si>
    <t>Средства массовой информации</t>
  </si>
  <si>
    <t>000  1200 0000000000000</t>
  </si>
  <si>
    <t>Периодическая печать и издательства</t>
  </si>
  <si>
    <t>000  1202 0000000  000  000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</si>
  <si>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</si>
  <si>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000  1400 0000000000000</t>
  </si>
  <si>
    <t>Дотации на выравнивание бюджетной обеспеченности субъектов Российской Федерации и муниципальных образований</t>
  </si>
  <si>
    <t>000  1401 0000000  000  000</t>
  </si>
  <si>
    <t>Источники финансирования дефицитов бюджетов - всего</t>
  </si>
  <si>
    <t>000 90000000000000 000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</si>
  <si>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</si>
  <si>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</si>
  <si>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</si>
  <si>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</si>
  <si>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</si>
  <si>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</si>
  <si>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</si>
  <si>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</si>
  <si>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</si>
  <si>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</si>
  <si>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</si>
  <si>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</si>
  <si>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</si>
  <si>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</si>
  <si>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</si>
  <si>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</si>
  <si>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</si>
  <si>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</si>
  <si>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</si>
  <si>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</si>
  <si>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 xml:space="preserve">   </t>
  </si>
  <si>
    <t xml:space="preserve"> решением  Совета местного самоуправления</t>
  </si>
  <si>
    <t xml:space="preserve">Зольского муниципального района КБР </t>
  </si>
  <si>
    <t>Отчет об исполнении местного бюджета Зольского муниципального района за 2022 год</t>
  </si>
  <si>
    <t>от 12.07.2023 № 1/13-7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</si>
</sst>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 ###\ ###\ ###\ ##0.00"/>
    <numFmt numFmtId="165" formatCode="#,##0.0"/>
    <numFmt numFmtId="166" formatCode="[$-10419]###\ ###\ ###\ ###\ ##0.00"/>
    <numFmt numFmtId="167" formatCode="0.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 Cyr"/>
      <charset val="204"/>
    </font>
    <font>
      <b/>
      <u/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7FFFD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7">
    <xf numFmtId="0" fontId="0" fillId="0" borderId="0" xfId="0"/>
    <xf numFmtId="0" fontId="1" fillId="2" borderId="0" xfId="0" applyFont="1" applyFill="1" applyAlignment="1"/>
    <xf numFmtId="49" fontId="1" fillId="2" borderId="0" xfId="0" applyNumberFormat="1" applyFont="1" applyFill="1" applyAlignment="1"/>
    <xf numFmtId="0" fontId="1" fillId="3" borderId="0" xfId="0" applyFont="1" applyFill="1" applyAlignment="1"/>
    <xf numFmtId="0" fontId="3" fillId="2" borderId="0" xfId="1" applyFont="1" applyFill="1" applyAlignment="1"/>
    <xf numFmtId="4" fontId="1" fillId="2" borderId="0" xfId="0" applyNumberFormat="1" applyFont="1" applyFill="1" applyAlignment="1"/>
    <xf numFmtId="0" fontId="6" fillId="4" borderId="1" xfId="2" applyNumberFormat="1" applyFont="1" applyFill="1" applyBorder="1" applyAlignment="1">
      <alignment horizontal="center" vertical="center" wrapText="1" readingOrder="1"/>
    </xf>
    <xf numFmtId="4" fontId="6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/>
    <xf numFmtId="164" fontId="7" fillId="2" borderId="2" xfId="0" applyNumberFormat="1" applyFont="1" applyFill="1" applyBorder="1" applyAlignment="1"/>
    <xf numFmtId="165" fontId="7" fillId="2" borderId="1" xfId="0" applyNumberFormat="1" applyFont="1" applyFill="1" applyBorder="1" applyAlignment="1"/>
    <xf numFmtId="4" fontId="7" fillId="2" borderId="3" xfId="0" applyNumberFormat="1" applyFont="1" applyFill="1" applyBorder="1" applyAlignment="1" applyProtection="1">
      <alignment horizontal="right" wrapText="1"/>
    </xf>
    <xf numFmtId="0" fontId="8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49" fontId="7" fillId="2" borderId="3" xfId="0" applyNumberFormat="1" applyFont="1" applyFill="1" applyBorder="1" applyAlignment="1" applyProtection="1">
      <alignment horizontal="left" vertical="center" wrapText="1"/>
    </xf>
    <xf numFmtId="49" fontId="7" fillId="2" borderId="0" xfId="0" applyNumberFormat="1" applyFont="1" applyFill="1" applyBorder="1" applyAlignment="1" applyProtection="1">
      <alignment horizontal="left" vertical="center" wrapText="1"/>
    </xf>
    <xf numFmtId="4" fontId="7" fillId="5" borderId="2" xfId="0" applyNumberFormat="1" applyFont="1" applyFill="1" applyBorder="1" applyAlignment="1">
      <alignment horizontal="right"/>
    </xf>
    <xf numFmtId="0" fontId="8" fillId="2" borderId="4" xfId="0" applyFont="1" applyFill="1" applyBorder="1" applyAlignment="1">
      <alignment wrapText="1" readingOrder="1"/>
    </xf>
    <xf numFmtId="0" fontId="8" fillId="2" borderId="0" xfId="0" applyFont="1" applyFill="1" applyBorder="1" applyAlignment="1">
      <alignment wrapText="1" readingOrder="1"/>
    </xf>
    <xf numFmtId="4" fontId="8" fillId="2" borderId="0" xfId="0" applyNumberFormat="1" applyFont="1" applyFill="1" applyBorder="1" applyAlignment="1">
      <alignment wrapText="1"/>
    </xf>
    <xf numFmtId="165" fontId="7" fillId="2" borderId="5" xfId="0" applyNumberFormat="1" applyFont="1" applyFill="1" applyBorder="1" applyAlignment="1"/>
    <xf numFmtId="49" fontId="7" fillId="2" borderId="1" xfId="0" applyNumberFormat="1" applyFont="1" applyFill="1" applyBorder="1" applyAlignment="1" applyProtection="1">
      <alignment horizontal="left" vertical="center" wrapText="1"/>
    </xf>
    <xf numFmtId="4" fontId="7" fillId="2" borderId="1" xfId="0" applyNumberFormat="1" applyFont="1" applyFill="1" applyBorder="1" applyAlignment="1" applyProtection="1">
      <alignment horizontal="right" wrapText="1"/>
    </xf>
    <xf numFmtId="166" fontId="7" fillId="2" borderId="1" xfId="2" applyNumberFormat="1" applyFont="1" applyFill="1" applyBorder="1" applyAlignment="1">
      <alignment horizontal="left" vertical="center" wrapText="1" readingOrder="1"/>
    </xf>
    <xf numFmtId="0" fontId="7" fillId="2" borderId="2" xfId="2" applyNumberFormat="1" applyFont="1" applyFill="1" applyBorder="1" applyAlignment="1">
      <alignment horizontal="left" vertical="center" wrapText="1" readingOrder="1"/>
    </xf>
    <xf numFmtId="0" fontId="7" fillId="2" borderId="2" xfId="2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wrapText="1" readingOrder="1"/>
    </xf>
    <xf numFmtId="49" fontId="1" fillId="2" borderId="0" xfId="0" applyNumberFormat="1" applyFont="1" applyFill="1" applyBorder="1" applyAlignment="1"/>
    <xf numFmtId="4" fontId="6" fillId="3" borderId="0" xfId="0" applyNumberFormat="1" applyFont="1" applyFill="1" applyBorder="1" applyAlignment="1" applyProtection="1">
      <alignment horizontal="right"/>
    </xf>
    <xf numFmtId="4" fontId="6" fillId="2" borderId="0" xfId="0" applyNumberFormat="1" applyFont="1" applyFill="1" applyBorder="1" applyAlignment="1" applyProtection="1">
      <alignment horizontal="right"/>
    </xf>
    <xf numFmtId="167" fontId="6" fillId="3" borderId="0" xfId="0" applyNumberFormat="1" applyFont="1" applyFill="1"/>
    <xf numFmtId="165" fontId="1" fillId="2" borderId="0" xfId="0" applyNumberFormat="1" applyFont="1" applyFill="1" applyBorder="1"/>
    <xf numFmtId="4" fontId="1" fillId="2" borderId="0" xfId="0" applyNumberFormat="1" applyFont="1" applyFill="1"/>
    <xf numFmtId="0" fontId="1" fillId="3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4" fontId="1" fillId="2" borderId="0" xfId="0" applyNumberFormat="1" applyFont="1" applyFill="1" applyAlignment="1">
      <alignment horizontal="right"/>
    </xf>
    <xf numFmtId="2" fontId="1" fillId="2" borderId="0" xfId="0" applyNumberFormat="1" applyFont="1" applyFill="1" applyAlignment="1"/>
    <xf numFmtId="4" fontId="6" fillId="4" borderId="1" xfId="2" applyNumberFormat="1" applyFont="1" applyFill="1" applyBorder="1" applyAlignment="1">
      <alignment horizontal="center" vertical="center" wrapText="1" readingOrder="1"/>
    </xf>
    <xf numFmtId="0" fontId="8" fillId="2" borderId="2" xfId="0" applyFont="1" applyFill="1" applyBorder="1"/>
    <xf numFmtId="4" fontId="7" fillId="2" borderId="0" xfId="0" applyNumberFormat="1" applyFont="1" applyFill="1" applyAlignment="1"/>
    <xf numFmtId="164" fontId="8" fillId="2" borderId="2" xfId="0" applyNumberFormat="1" applyFont="1" applyFill="1" applyBorder="1" applyAlignment="1"/>
    <xf numFmtId="165" fontId="8" fillId="2" borderId="1" xfId="0" applyNumberFormat="1" applyFont="1" applyFill="1" applyBorder="1" applyAlignment="1"/>
    <xf numFmtId="0" fontId="8" fillId="2" borderId="1" xfId="0" applyFont="1" applyFill="1" applyBorder="1" applyAlignment="1">
      <alignment wrapText="1" readingOrder="1"/>
    </xf>
    <xf numFmtId="49" fontId="8" fillId="2" borderId="1" xfId="0" applyNumberFormat="1" applyFont="1" applyFill="1" applyBorder="1" applyAlignment="1">
      <alignment horizontal="left"/>
    </xf>
    <xf numFmtId="4" fontId="8" fillId="2" borderId="1" xfId="0" applyNumberFormat="1" applyFont="1" applyFill="1" applyBorder="1" applyAlignment="1"/>
    <xf numFmtId="49" fontId="8" fillId="2" borderId="1" xfId="0" applyNumberFormat="1" applyFont="1" applyFill="1" applyBorder="1" applyAlignment="1" applyProtection="1">
      <alignment horizontal="left" vertical="center" wrapText="1"/>
    </xf>
    <xf numFmtId="4" fontId="8" fillId="2" borderId="1" xfId="0" applyNumberFormat="1" applyFont="1" applyFill="1" applyBorder="1" applyAlignment="1" applyProtection="1">
      <alignment horizontal="right" wrapText="1"/>
    </xf>
    <xf numFmtId="166" fontId="8" fillId="2" borderId="1" xfId="2" applyNumberFormat="1" applyFont="1" applyFill="1" applyBorder="1" applyAlignment="1">
      <alignment horizontal="right" wrapText="1"/>
    </xf>
    <xf numFmtId="0" fontId="8" fillId="2" borderId="6" xfId="2" applyNumberFormat="1" applyFont="1" applyFill="1" applyBorder="1" applyAlignment="1">
      <alignment horizontal="left" vertical="center" wrapText="1" readingOrder="1"/>
    </xf>
    <xf numFmtId="0" fontId="8" fillId="2" borderId="6" xfId="2" applyNumberFormat="1" applyFont="1" applyFill="1" applyBorder="1" applyAlignment="1">
      <alignment horizontal="left" vertical="center" wrapText="1"/>
    </xf>
    <xf numFmtId="164" fontId="7" fillId="2" borderId="6" xfId="0" applyNumberFormat="1" applyFont="1" applyFill="1" applyBorder="1" applyAlignment="1"/>
    <xf numFmtId="165" fontId="7" fillId="2" borderId="7" xfId="0" applyNumberFormat="1" applyFont="1" applyFill="1" applyBorder="1" applyAlignment="1"/>
    <xf numFmtId="4" fontId="1" fillId="2" borderId="0" xfId="0" applyNumberFormat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1" fillId="2" borderId="0" xfId="0" applyFont="1" applyFill="1" applyAlignment="1">
      <alignment horizontal="right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abSelected="1" zoomScale="140" zoomScaleNormal="140" workbookViewId="0">
      <selection activeCell="G7" sqref="G7"/>
    </sheetView>
  </sheetViews>
  <sheetFormatPr defaultRowHeight="15" x14ac:dyDescent="0.25"/>
  <cols>
    <col min="1" max="1" width="36.5703125" customWidth="1"/>
    <col min="2" max="2" width="26.28515625" customWidth="1"/>
    <col min="3" max="3" width="16.42578125" customWidth="1"/>
    <col min="4" max="4" width="15" customWidth="1"/>
    <col min="5" max="5" width="16.5703125" customWidth="1"/>
  </cols>
  <sheetData>
    <row r="1" spans="1:7" x14ac:dyDescent="0.25">
      <c r="A1" s="1"/>
      <c r="B1" s="2"/>
      <c r="C1" s="1"/>
      <c r="D1" s="54" t="s">
        <v>0</v>
      </c>
      <c r="E1" s="54"/>
      <c r="F1" s="54"/>
      <c r="G1" s="54"/>
    </row>
    <row r="2" spans="1:7" ht="12" customHeight="1" x14ac:dyDescent="0.25">
      <c r="A2" s="1"/>
      <c r="B2" s="2"/>
      <c r="C2" s="1"/>
      <c r="D2" s="54" t="s">
        <v>178</v>
      </c>
      <c r="E2" s="54"/>
      <c r="F2" s="54"/>
      <c r="G2" s="54"/>
    </row>
    <row r="3" spans="1:7" x14ac:dyDescent="0.25">
      <c r="A3" s="1"/>
      <c r="B3" s="2"/>
      <c r="C3" s="1"/>
      <c r="D3" s="1"/>
      <c r="E3" s="54" t="s">
        <v>179</v>
      </c>
      <c r="F3" s="54"/>
      <c r="G3" s="54"/>
    </row>
    <row r="4" spans="1:7" x14ac:dyDescent="0.25">
      <c r="A4" s="4"/>
      <c r="B4" s="2"/>
      <c r="C4" s="1"/>
      <c r="D4" s="1"/>
      <c r="E4" s="54" t="s">
        <v>181</v>
      </c>
      <c r="F4" s="54"/>
      <c r="G4" s="54"/>
    </row>
    <row r="5" spans="1:7" x14ac:dyDescent="0.25">
      <c r="A5" s="4"/>
      <c r="B5" s="2"/>
      <c r="C5" s="1"/>
      <c r="D5" s="1"/>
      <c r="E5" s="37"/>
      <c r="F5" s="37"/>
      <c r="G5" s="37"/>
    </row>
    <row r="6" spans="1:7" ht="15.75" x14ac:dyDescent="0.25">
      <c r="A6" s="55" t="s">
        <v>180</v>
      </c>
      <c r="B6" s="55"/>
      <c r="C6" s="55"/>
      <c r="D6" s="55"/>
      <c r="E6" s="55"/>
      <c r="F6" s="55"/>
      <c r="G6" s="55"/>
    </row>
    <row r="7" spans="1:7" x14ac:dyDescent="0.25">
      <c r="A7" s="1"/>
      <c r="B7" s="2"/>
      <c r="C7" s="38"/>
      <c r="D7" s="1"/>
      <c r="E7" s="5"/>
      <c r="F7" s="1"/>
      <c r="G7" s="56" t="s">
        <v>1</v>
      </c>
    </row>
    <row r="8" spans="1:7" ht="52.5" x14ac:dyDescent="0.25">
      <c r="A8" s="6" t="s">
        <v>2</v>
      </c>
      <c r="B8" s="6" t="s">
        <v>3</v>
      </c>
      <c r="C8" s="39" t="s">
        <v>4</v>
      </c>
      <c r="D8" s="39" t="s">
        <v>5</v>
      </c>
      <c r="E8" s="7" t="s">
        <v>6</v>
      </c>
      <c r="F8" s="8" t="s">
        <v>7</v>
      </c>
      <c r="G8" s="8" t="s">
        <v>8</v>
      </c>
    </row>
    <row r="9" spans="1:7" x14ac:dyDescent="0.25">
      <c r="A9" s="9" t="s">
        <v>177</v>
      </c>
      <c r="B9" s="9" t="s">
        <v>9</v>
      </c>
      <c r="C9" s="10">
        <f>C10+C41</f>
        <v>984032570.32999992</v>
      </c>
      <c r="D9" s="10">
        <f>D10+D41</f>
        <v>992009121.51999998</v>
      </c>
      <c r="E9" s="10">
        <f>E10+E41</f>
        <v>968037254.81999993</v>
      </c>
      <c r="F9" s="11">
        <f>D9/C9*100</f>
        <v>100.81059829018923</v>
      </c>
      <c r="G9" s="11">
        <f>D9/E9*100</f>
        <v>102.47633720506526</v>
      </c>
    </row>
    <row r="10" spans="1:7" x14ac:dyDescent="0.25">
      <c r="A10" s="9" t="s">
        <v>10</v>
      </c>
      <c r="B10" s="9" t="s">
        <v>11</v>
      </c>
      <c r="C10" s="10">
        <f>C11+C13+C21+C23+C25+C27+C29+C32+C35+C39+C18</f>
        <v>279199604.70999998</v>
      </c>
      <c r="D10" s="10">
        <f>D11+D13+D21+D23+D25+D27+D29+D32+D35+D39+D18</f>
        <v>287857602.00999993</v>
      </c>
      <c r="E10" s="10">
        <f>E11+E13+E21+E23+E25+E27+E29+E32+E35+E39</f>
        <v>258798557.07999998</v>
      </c>
      <c r="F10" s="11">
        <f t="shared" ref="F10:F73" si="0">D10/C10*100</f>
        <v>103.10100628867038</v>
      </c>
      <c r="G10" s="11">
        <f t="shared" ref="G10:G73" si="1">D10/E10*100</f>
        <v>111.22844163347372</v>
      </c>
    </row>
    <row r="11" spans="1:7" x14ac:dyDescent="0.25">
      <c r="A11" s="40" t="s">
        <v>12</v>
      </c>
      <c r="B11" s="40" t="s">
        <v>13</v>
      </c>
      <c r="C11" s="10">
        <f>C12</f>
        <v>94106800</v>
      </c>
      <c r="D11" s="10">
        <f>D12</f>
        <v>98637373.739999995</v>
      </c>
      <c r="E11" s="10">
        <f>E12</f>
        <v>90465320.379999995</v>
      </c>
      <c r="F11" s="11">
        <f t="shared" si="0"/>
        <v>104.81428944560859</v>
      </c>
      <c r="G11" s="11">
        <f t="shared" si="1"/>
        <v>109.03335479902492</v>
      </c>
    </row>
    <row r="12" spans="1:7" x14ac:dyDescent="0.25">
      <c r="A12" s="9" t="s">
        <v>14</v>
      </c>
      <c r="B12" s="9" t="s">
        <v>15</v>
      </c>
      <c r="C12" s="41">
        <v>94106800</v>
      </c>
      <c r="D12" s="12">
        <v>98637373.739999995</v>
      </c>
      <c r="E12" s="12">
        <v>90465320.379999995</v>
      </c>
      <c r="F12" s="11">
        <f t="shared" si="0"/>
        <v>104.81428944560859</v>
      </c>
      <c r="G12" s="11">
        <f t="shared" si="1"/>
        <v>109.03335479902492</v>
      </c>
    </row>
    <row r="13" spans="1:7" x14ac:dyDescent="0.25">
      <c r="A13" s="40" t="s">
        <v>16</v>
      </c>
      <c r="B13" s="40" t="s">
        <v>17</v>
      </c>
      <c r="C13" s="10">
        <f>C15+C16+C17+C14</f>
        <v>15812901.27</v>
      </c>
      <c r="D13" s="10">
        <f>D15+D16+D17+D14</f>
        <v>17896972.82</v>
      </c>
      <c r="E13" s="10">
        <f>E15+E16+E17</f>
        <v>9489906.4900000002</v>
      </c>
      <c r="F13" s="11">
        <f t="shared" si="0"/>
        <v>113.17956467579968</v>
      </c>
      <c r="G13" s="11">
        <f t="shared" si="1"/>
        <v>188.58955922125213</v>
      </c>
    </row>
    <row r="14" spans="1:7" ht="24.75" x14ac:dyDescent="0.25">
      <c r="A14" s="13" t="s">
        <v>18</v>
      </c>
      <c r="B14" s="9" t="s">
        <v>19</v>
      </c>
      <c r="C14" s="10">
        <v>5760630</v>
      </c>
      <c r="D14" s="10">
        <v>6563295.1299999999</v>
      </c>
      <c r="E14" s="10"/>
      <c r="F14" s="11">
        <f t="shared" si="0"/>
        <v>113.9336345156693</v>
      </c>
      <c r="G14" s="11"/>
    </row>
    <row r="15" spans="1:7" ht="24.75" x14ac:dyDescent="0.25">
      <c r="A15" s="14" t="s">
        <v>20</v>
      </c>
      <c r="B15" s="9" t="s">
        <v>21</v>
      </c>
      <c r="C15" s="10">
        <v>154050</v>
      </c>
      <c r="D15" s="10">
        <v>168223.69</v>
      </c>
      <c r="E15" s="10">
        <v>410093.33</v>
      </c>
      <c r="F15" s="11">
        <f t="shared" si="0"/>
        <v>109.20070756247972</v>
      </c>
      <c r="G15" s="11">
        <f t="shared" si="1"/>
        <v>41.02083055093825</v>
      </c>
    </row>
    <row r="16" spans="1:7" x14ac:dyDescent="0.25">
      <c r="A16" s="9" t="s">
        <v>22</v>
      </c>
      <c r="B16" s="9" t="s">
        <v>23</v>
      </c>
      <c r="C16" s="10">
        <v>8186000</v>
      </c>
      <c r="D16" s="10">
        <v>8490690.4199999999</v>
      </c>
      <c r="E16" s="10">
        <v>7112170.6900000004</v>
      </c>
      <c r="F16" s="11">
        <f t="shared" si="0"/>
        <v>103.72209161983874</v>
      </c>
      <c r="G16" s="11">
        <f t="shared" si="1"/>
        <v>119.38254564022562</v>
      </c>
    </row>
    <row r="17" spans="1:7" ht="76.5" customHeight="1" x14ac:dyDescent="0.25">
      <c r="A17" s="15" t="s">
        <v>24</v>
      </c>
      <c r="B17" s="15" t="s">
        <v>25</v>
      </c>
      <c r="C17" s="10">
        <v>1712221.27</v>
      </c>
      <c r="D17" s="10">
        <v>2674763.58</v>
      </c>
      <c r="E17" s="10">
        <v>1967642.47</v>
      </c>
      <c r="F17" s="11">
        <f t="shared" si="0"/>
        <v>156.21600005004026</v>
      </c>
      <c r="G17" s="11">
        <f t="shared" si="1"/>
        <v>135.93747953610699</v>
      </c>
    </row>
    <row r="18" spans="1:7" x14ac:dyDescent="0.25">
      <c r="A18" s="16" t="s">
        <v>26</v>
      </c>
      <c r="B18" s="40" t="s">
        <v>27</v>
      </c>
      <c r="C18" s="10">
        <f>C19</f>
        <v>0</v>
      </c>
      <c r="D18" s="10">
        <f>D19+D20</f>
        <v>10594.21</v>
      </c>
      <c r="E18" s="10"/>
      <c r="F18" s="11"/>
      <c r="G18" s="11"/>
    </row>
    <row r="19" spans="1:7" x14ac:dyDescent="0.25">
      <c r="A19" s="16" t="s">
        <v>28</v>
      </c>
      <c r="B19" s="9" t="s">
        <v>29</v>
      </c>
      <c r="C19" s="10"/>
      <c r="D19" s="10">
        <v>8986.4</v>
      </c>
      <c r="E19" s="10"/>
      <c r="F19" s="11"/>
      <c r="G19" s="11"/>
    </row>
    <row r="20" spans="1:7" x14ac:dyDescent="0.25">
      <c r="A20" s="16" t="s">
        <v>30</v>
      </c>
      <c r="B20" s="9" t="s">
        <v>31</v>
      </c>
      <c r="C20" s="10"/>
      <c r="D20" s="10">
        <v>1607.81</v>
      </c>
      <c r="E20" s="10"/>
      <c r="F20" s="11"/>
      <c r="G20" s="11"/>
    </row>
    <row r="21" spans="1:7" x14ac:dyDescent="0.25">
      <c r="A21" s="40" t="s">
        <v>32</v>
      </c>
      <c r="B21" s="40" t="s">
        <v>33</v>
      </c>
      <c r="C21" s="10">
        <f>C22</f>
        <v>3913050</v>
      </c>
      <c r="D21" s="10">
        <f>D22</f>
        <v>3310217.76</v>
      </c>
      <c r="E21" s="10">
        <f>E22</f>
        <v>5535753.7599999998</v>
      </c>
      <c r="F21" s="11">
        <f t="shared" si="0"/>
        <v>84.59431287614521</v>
      </c>
      <c r="G21" s="11">
        <f t="shared" si="1"/>
        <v>59.797055712969424</v>
      </c>
    </row>
    <row r="22" spans="1:7" ht="36.75" x14ac:dyDescent="0.25">
      <c r="A22" s="14" t="s">
        <v>34</v>
      </c>
      <c r="B22" s="9" t="s">
        <v>35</v>
      </c>
      <c r="C22" s="17">
        <v>3913050</v>
      </c>
      <c r="D22" s="17">
        <v>3310217.76</v>
      </c>
      <c r="E22" s="12">
        <v>5535753.7599999998</v>
      </c>
      <c r="F22" s="11">
        <f t="shared" si="0"/>
        <v>84.59431287614521</v>
      </c>
      <c r="G22" s="11">
        <f t="shared" si="1"/>
        <v>59.797055712969424</v>
      </c>
    </row>
    <row r="23" spans="1:7" ht="36.75" x14ac:dyDescent="0.25">
      <c r="A23" s="13" t="s">
        <v>36</v>
      </c>
      <c r="B23" s="40" t="s">
        <v>37</v>
      </c>
      <c r="C23" s="42">
        <f t="shared" ref="C23:D23" si="2">+C24</f>
        <v>0</v>
      </c>
      <c r="D23" s="42">
        <f t="shared" si="2"/>
        <v>0</v>
      </c>
      <c r="E23" s="42">
        <f>+E24</f>
        <v>2096.79</v>
      </c>
      <c r="F23" s="11"/>
      <c r="G23" s="11"/>
    </row>
    <row r="24" spans="1:7" ht="24.75" x14ac:dyDescent="0.25">
      <c r="A24" s="14" t="s">
        <v>38</v>
      </c>
      <c r="B24" s="9" t="s">
        <v>39</v>
      </c>
      <c r="C24" s="10"/>
      <c r="D24" s="10"/>
      <c r="E24" s="10">
        <v>2096.79</v>
      </c>
      <c r="F24" s="11"/>
      <c r="G24" s="11"/>
    </row>
    <row r="25" spans="1:7" ht="48.75" x14ac:dyDescent="0.25">
      <c r="A25" s="13" t="s">
        <v>40</v>
      </c>
      <c r="B25" s="40" t="s">
        <v>41</v>
      </c>
      <c r="C25" s="10">
        <f>C26</f>
        <v>118224000</v>
      </c>
      <c r="D25" s="10">
        <f>D26</f>
        <v>117752698.84</v>
      </c>
      <c r="E25" s="10">
        <f>E26</f>
        <v>105230237.78</v>
      </c>
      <c r="F25" s="11">
        <f t="shared" si="0"/>
        <v>99.601348998511313</v>
      </c>
      <c r="G25" s="11">
        <f t="shared" si="1"/>
        <v>111.90005964462432</v>
      </c>
    </row>
    <row r="26" spans="1:7" ht="86.25" customHeight="1" x14ac:dyDescent="0.25">
      <c r="A26" s="14" t="s">
        <v>42</v>
      </c>
      <c r="B26" s="9" t="s">
        <v>43</v>
      </c>
      <c r="C26" s="10">
        <v>118224000</v>
      </c>
      <c r="D26" s="10">
        <v>117752698.84</v>
      </c>
      <c r="E26" s="10">
        <v>105230237.78</v>
      </c>
      <c r="F26" s="11">
        <f t="shared" si="0"/>
        <v>99.601348998511313</v>
      </c>
      <c r="G26" s="11">
        <f t="shared" si="1"/>
        <v>111.90005964462432</v>
      </c>
    </row>
    <row r="27" spans="1:7" x14ac:dyDescent="0.25">
      <c r="A27" s="40" t="s">
        <v>44</v>
      </c>
      <c r="B27" s="40" t="s">
        <v>45</v>
      </c>
      <c r="C27" s="10">
        <f>C28</f>
        <v>23700</v>
      </c>
      <c r="D27" s="10">
        <f>D28</f>
        <v>296.54000000000002</v>
      </c>
      <c r="E27" s="10">
        <f>E28</f>
        <v>26851.200000000001</v>
      </c>
      <c r="F27" s="11">
        <f t="shared" si="0"/>
        <v>1.2512236286919833</v>
      </c>
      <c r="G27" s="11">
        <f t="shared" si="1"/>
        <v>1.1043826719103802</v>
      </c>
    </row>
    <row r="28" spans="1:7" ht="24.75" x14ac:dyDescent="0.25">
      <c r="A28" s="14" t="s">
        <v>46</v>
      </c>
      <c r="B28" s="9" t="s">
        <v>47</v>
      </c>
      <c r="C28" s="10">
        <v>23700</v>
      </c>
      <c r="D28" s="10">
        <v>296.54000000000002</v>
      </c>
      <c r="E28" s="10">
        <v>26851.200000000001</v>
      </c>
      <c r="F28" s="11">
        <f t="shared" si="0"/>
        <v>1.2512236286919833</v>
      </c>
      <c r="G28" s="11">
        <f t="shared" si="1"/>
        <v>1.1043826719103802</v>
      </c>
    </row>
    <row r="29" spans="1:7" ht="36.75" x14ac:dyDescent="0.25">
      <c r="A29" s="13" t="s">
        <v>48</v>
      </c>
      <c r="B29" s="40" t="s">
        <v>49</v>
      </c>
      <c r="C29" s="10">
        <f>C30+C31</f>
        <v>45251703.729999997</v>
      </c>
      <c r="D29" s="10">
        <f>D30+D31</f>
        <v>47228326.740000002</v>
      </c>
      <c r="E29" s="10">
        <f>E30+E31</f>
        <v>38792033.68</v>
      </c>
      <c r="F29" s="11">
        <f t="shared" si="0"/>
        <v>104.36806318231416</v>
      </c>
      <c r="G29" s="11">
        <f t="shared" si="1"/>
        <v>121.74748849104424</v>
      </c>
    </row>
    <row r="30" spans="1:7" x14ac:dyDescent="0.25">
      <c r="A30" s="9" t="s">
        <v>50</v>
      </c>
      <c r="B30" s="9" t="s">
        <v>51</v>
      </c>
      <c r="C30" s="17">
        <v>45081703.729999997</v>
      </c>
      <c r="D30" s="17">
        <v>46963005.770000003</v>
      </c>
      <c r="E30" s="17">
        <v>38620184.07</v>
      </c>
      <c r="F30" s="11">
        <f t="shared" si="0"/>
        <v>104.17309436943059</v>
      </c>
      <c r="G30" s="11">
        <f t="shared" si="1"/>
        <v>121.60223184042427</v>
      </c>
    </row>
    <row r="31" spans="1:7" x14ac:dyDescent="0.25">
      <c r="A31" s="9" t="s">
        <v>52</v>
      </c>
      <c r="B31" s="9" t="s">
        <v>53</v>
      </c>
      <c r="C31" s="17">
        <v>170000</v>
      </c>
      <c r="D31" s="10">
        <v>265320.96999999997</v>
      </c>
      <c r="E31" s="10">
        <v>171849.61</v>
      </c>
      <c r="F31" s="11">
        <f t="shared" si="0"/>
        <v>156.0711588235294</v>
      </c>
      <c r="G31" s="11">
        <f t="shared" si="1"/>
        <v>154.39137161847501</v>
      </c>
    </row>
    <row r="32" spans="1:7" ht="36.75" x14ac:dyDescent="0.25">
      <c r="A32" s="13" t="s">
        <v>54</v>
      </c>
      <c r="B32" s="40" t="s">
        <v>55</v>
      </c>
      <c r="C32" s="42">
        <f>C33+C34</f>
        <v>900000</v>
      </c>
      <c r="D32" s="42">
        <f>D33+D34</f>
        <v>1203333.68</v>
      </c>
      <c r="E32" s="42">
        <f>E33+E34</f>
        <v>7894320.4299999997</v>
      </c>
      <c r="F32" s="43">
        <f t="shared" si="0"/>
        <v>133.70374222222222</v>
      </c>
      <c r="G32" s="43">
        <f t="shared" si="1"/>
        <v>15.243030615112744</v>
      </c>
    </row>
    <row r="33" spans="1:7" ht="84.75" x14ac:dyDescent="0.25">
      <c r="A33" s="14" t="s">
        <v>56</v>
      </c>
      <c r="B33" s="9" t="s">
        <v>57</v>
      </c>
      <c r="C33" s="10">
        <v>100000</v>
      </c>
      <c r="D33" s="10"/>
      <c r="E33" s="10">
        <v>6360800</v>
      </c>
      <c r="F33" s="11">
        <f t="shared" si="0"/>
        <v>0</v>
      </c>
      <c r="G33" s="11">
        <f t="shared" si="1"/>
        <v>0</v>
      </c>
    </row>
    <row r="34" spans="1:7" ht="36.75" x14ac:dyDescent="0.25">
      <c r="A34" s="14" t="s">
        <v>58</v>
      </c>
      <c r="B34" s="9" t="s">
        <v>59</v>
      </c>
      <c r="C34" s="10">
        <v>800000</v>
      </c>
      <c r="D34" s="10">
        <v>1203333.68</v>
      </c>
      <c r="E34" s="10">
        <v>1533520.43</v>
      </c>
      <c r="F34" s="11">
        <f t="shared" si="0"/>
        <v>150.41670999999999</v>
      </c>
      <c r="G34" s="11">
        <f t="shared" si="1"/>
        <v>78.468708760534739</v>
      </c>
    </row>
    <row r="35" spans="1:7" ht="24.75" x14ac:dyDescent="0.25">
      <c r="A35" s="13" t="s">
        <v>60</v>
      </c>
      <c r="B35" s="40" t="s">
        <v>61</v>
      </c>
      <c r="C35" s="42">
        <f>C36+C37+C38</f>
        <v>967449.71</v>
      </c>
      <c r="D35" s="42">
        <f>D36+D37+D38</f>
        <v>1597369.03</v>
      </c>
      <c r="E35" s="42">
        <f>E36+E37+E38</f>
        <v>1257008.1399999999</v>
      </c>
      <c r="F35" s="43">
        <f t="shared" si="0"/>
        <v>165.11132449458279</v>
      </c>
      <c r="G35" s="43">
        <f t="shared" si="1"/>
        <v>127.07706331957407</v>
      </c>
    </row>
    <row r="36" spans="1:7" ht="35.25" customHeight="1" x14ac:dyDescent="0.25">
      <c r="A36" s="13" t="s">
        <v>62</v>
      </c>
      <c r="B36" s="9" t="s">
        <v>63</v>
      </c>
      <c r="C36" s="10">
        <v>882500</v>
      </c>
      <c r="D36" s="10">
        <v>1582184.23</v>
      </c>
      <c r="E36" s="10">
        <v>1079692.6299999999</v>
      </c>
      <c r="F36" s="11">
        <f t="shared" si="0"/>
        <v>179.28433201133146</v>
      </c>
      <c r="G36" s="11">
        <f t="shared" si="1"/>
        <v>146.54024544003789</v>
      </c>
    </row>
    <row r="37" spans="1:7" ht="108" customHeight="1" x14ac:dyDescent="0.25">
      <c r="A37" s="14" t="s">
        <v>64</v>
      </c>
      <c r="B37" s="9" t="s">
        <v>65</v>
      </c>
      <c r="C37" s="10">
        <v>25000</v>
      </c>
      <c r="D37" s="10"/>
      <c r="E37" s="10">
        <v>91437.01</v>
      </c>
      <c r="F37" s="11">
        <f t="shared" si="0"/>
        <v>0</v>
      </c>
      <c r="G37" s="11">
        <f t="shared" si="1"/>
        <v>0</v>
      </c>
    </row>
    <row r="38" spans="1:7" ht="24.75" x14ac:dyDescent="0.25">
      <c r="A38" s="14" t="s">
        <v>66</v>
      </c>
      <c r="B38" s="9" t="s">
        <v>67</v>
      </c>
      <c r="C38" s="10">
        <v>59949.71</v>
      </c>
      <c r="D38" s="10">
        <v>15184.8</v>
      </c>
      <c r="E38" s="10">
        <v>85878.5</v>
      </c>
      <c r="F38" s="11">
        <f t="shared" si="0"/>
        <v>25.329230116375872</v>
      </c>
      <c r="G38" s="11">
        <f t="shared" si="1"/>
        <v>17.681724762309543</v>
      </c>
    </row>
    <row r="39" spans="1:7" x14ac:dyDescent="0.25">
      <c r="A39" s="40" t="s">
        <v>68</v>
      </c>
      <c r="B39" s="40" t="s">
        <v>69</v>
      </c>
      <c r="C39" s="42"/>
      <c r="D39" s="10">
        <f>D40</f>
        <v>220418.65</v>
      </c>
      <c r="E39" s="42">
        <f>E40</f>
        <v>105028.43</v>
      </c>
      <c r="F39" s="11"/>
      <c r="G39" s="11">
        <f t="shared" si="1"/>
        <v>209.86570017280081</v>
      </c>
    </row>
    <row r="40" spans="1:7" x14ac:dyDescent="0.25">
      <c r="A40" s="9" t="s">
        <v>70</v>
      </c>
      <c r="B40" s="9" t="s">
        <v>71</v>
      </c>
      <c r="C40" s="10"/>
      <c r="D40" s="10">
        <v>220418.65</v>
      </c>
      <c r="E40" s="10">
        <v>105028.43</v>
      </c>
      <c r="F40" s="11"/>
      <c r="G40" s="11">
        <f t="shared" si="1"/>
        <v>209.86570017280081</v>
      </c>
    </row>
    <row r="41" spans="1:7" x14ac:dyDescent="0.25">
      <c r="A41" s="40" t="s">
        <v>72</v>
      </c>
      <c r="B41" s="40" t="s">
        <v>73</v>
      </c>
      <c r="C41" s="10">
        <f>C42</f>
        <v>704832965.62</v>
      </c>
      <c r="D41" s="10">
        <f>D42</f>
        <v>704151519.50999999</v>
      </c>
      <c r="E41" s="10">
        <f>E42</f>
        <v>709238697.74000001</v>
      </c>
      <c r="F41" s="11">
        <f t="shared" si="0"/>
        <v>99.903318070629595</v>
      </c>
      <c r="G41" s="11">
        <f t="shared" si="1"/>
        <v>99.282726923078172</v>
      </c>
    </row>
    <row r="42" spans="1:7" ht="36.75" x14ac:dyDescent="0.25">
      <c r="A42" s="14" t="s">
        <v>74</v>
      </c>
      <c r="B42" s="9" t="s">
        <v>75</v>
      </c>
      <c r="C42" s="10">
        <f>C43+C44+C45+C46</f>
        <v>704832965.62</v>
      </c>
      <c r="D42" s="10">
        <f>D43+D44+D45+D46</f>
        <v>704151519.50999999</v>
      </c>
      <c r="E42" s="10">
        <f>E43+E44+E45+E46</f>
        <v>709238697.74000001</v>
      </c>
      <c r="F42" s="11">
        <f t="shared" si="0"/>
        <v>99.903318070629595</v>
      </c>
      <c r="G42" s="11">
        <f t="shared" si="1"/>
        <v>99.282726923078172</v>
      </c>
    </row>
    <row r="43" spans="1:7" ht="24.75" x14ac:dyDescent="0.25">
      <c r="A43" s="14" t="s">
        <v>76</v>
      </c>
      <c r="B43" s="9" t="s">
        <v>77</v>
      </c>
      <c r="C43" s="10">
        <v>45136370</v>
      </c>
      <c r="D43" s="10">
        <v>45136370</v>
      </c>
      <c r="E43" s="10">
        <v>47486000</v>
      </c>
      <c r="F43" s="11">
        <f t="shared" si="0"/>
        <v>100</v>
      </c>
      <c r="G43" s="11">
        <f t="shared" si="1"/>
        <v>95.051952154319167</v>
      </c>
    </row>
    <row r="44" spans="1:7" ht="36.75" x14ac:dyDescent="0.25">
      <c r="A44" s="14" t="s">
        <v>78</v>
      </c>
      <c r="B44" s="9" t="s">
        <v>79</v>
      </c>
      <c r="C44" s="10">
        <v>89646750.75</v>
      </c>
      <c r="D44" s="10">
        <v>89646750.75</v>
      </c>
      <c r="E44" s="10">
        <v>143651893.52000001</v>
      </c>
      <c r="F44" s="11">
        <f t="shared" si="0"/>
        <v>100</v>
      </c>
      <c r="G44" s="11">
        <f t="shared" si="1"/>
        <v>62.405547572903295</v>
      </c>
    </row>
    <row r="45" spans="1:7" ht="24.75" x14ac:dyDescent="0.25">
      <c r="A45" s="14" t="s">
        <v>80</v>
      </c>
      <c r="B45" s="9" t="s">
        <v>81</v>
      </c>
      <c r="C45" s="10">
        <v>553050467.87</v>
      </c>
      <c r="D45" s="10">
        <v>552408248.75999999</v>
      </c>
      <c r="E45" s="10">
        <v>488646776.56999999</v>
      </c>
      <c r="F45" s="11">
        <f t="shared" si="0"/>
        <v>99.883876943007849</v>
      </c>
      <c r="G45" s="11">
        <f t="shared" si="1"/>
        <v>113.04858135718531</v>
      </c>
    </row>
    <row r="46" spans="1:7" x14ac:dyDescent="0.25">
      <c r="A46" s="9" t="s">
        <v>82</v>
      </c>
      <c r="B46" s="9" t="s">
        <v>83</v>
      </c>
      <c r="C46" s="10">
        <v>16999377</v>
      </c>
      <c r="D46" s="10">
        <v>16960150</v>
      </c>
      <c r="E46" s="10">
        <v>29454027.649999999</v>
      </c>
      <c r="F46" s="11">
        <f t="shared" si="0"/>
        <v>99.769244484665535</v>
      </c>
      <c r="G46" s="11">
        <f t="shared" si="1"/>
        <v>57.581768447888315</v>
      </c>
    </row>
    <row r="47" spans="1:7" x14ac:dyDescent="0.25">
      <c r="A47" s="18" t="s">
        <v>84</v>
      </c>
      <c r="B47" s="19"/>
      <c r="C47" s="20">
        <f>C48+C55+C57+C60+C62+C69+C72+C76+C79+C81</f>
        <v>1008889164.7999997</v>
      </c>
      <c r="D47" s="20">
        <f>D48+D55+D57+D60+D62+D69+D72+D76+D79+D81</f>
        <v>994010381.71000016</v>
      </c>
      <c r="E47" s="20">
        <f>E48+E55+E57+E60+E62+E69+E72+E76+E79+E81</f>
        <v>971557271.60000002</v>
      </c>
      <c r="F47" s="21">
        <f t="shared" si="0"/>
        <v>98.525231154311271</v>
      </c>
      <c r="G47" s="21">
        <f t="shared" si="1"/>
        <v>102.31104339047594</v>
      </c>
    </row>
    <row r="48" spans="1:7" x14ac:dyDescent="0.25">
      <c r="A48" s="44" t="s">
        <v>85</v>
      </c>
      <c r="B48" s="45" t="s">
        <v>86</v>
      </c>
      <c r="C48" s="46">
        <f>C49+C50+C51+C52+C53+C54</f>
        <v>64655504.900000006</v>
      </c>
      <c r="D48" s="46">
        <f>D49+D50+D51+D52+D53+D54</f>
        <v>59280486.329999998</v>
      </c>
      <c r="E48" s="46">
        <f>E49+E50+E52+E53+E54+E51</f>
        <v>57795605.149999999</v>
      </c>
      <c r="F48" s="11">
        <f t="shared" si="0"/>
        <v>91.686680695923215</v>
      </c>
      <c r="G48" s="11">
        <f t="shared" si="1"/>
        <v>102.56919393117559</v>
      </c>
    </row>
    <row r="49" spans="1:7" ht="48" x14ac:dyDescent="0.25">
      <c r="A49" s="22" t="s">
        <v>87</v>
      </c>
      <c r="B49" s="22" t="s">
        <v>88</v>
      </c>
      <c r="C49" s="17">
        <v>2301266.61</v>
      </c>
      <c r="D49" s="17">
        <v>2275139.46</v>
      </c>
      <c r="E49" s="23">
        <v>3827609.03</v>
      </c>
      <c r="F49" s="11">
        <f t="shared" si="0"/>
        <v>98.86466218705533</v>
      </c>
      <c r="G49" s="11">
        <f t="shared" si="1"/>
        <v>59.440226056734957</v>
      </c>
    </row>
    <row r="50" spans="1:7" ht="48" x14ac:dyDescent="0.25">
      <c r="A50" s="22" t="s">
        <v>89</v>
      </c>
      <c r="B50" s="22" t="s">
        <v>90</v>
      </c>
      <c r="C50" s="17">
        <v>24345724.280000001</v>
      </c>
      <c r="D50" s="17">
        <v>22102040.739999998</v>
      </c>
      <c r="E50" s="23">
        <v>22668393.949999999</v>
      </c>
      <c r="F50" s="11">
        <f t="shared" si="0"/>
        <v>90.78407561756876</v>
      </c>
      <c r="G50" s="11">
        <f t="shared" si="1"/>
        <v>97.501573286359786</v>
      </c>
    </row>
    <row r="51" spans="1:7" x14ac:dyDescent="0.25">
      <c r="A51" s="22" t="s">
        <v>91</v>
      </c>
      <c r="B51" s="22" t="s">
        <v>92</v>
      </c>
      <c r="C51" s="17">
        <v>38187.120000000003</v>
      </c>
      <c r="D51" s="23"/>
      <c r="E51" s="23">
        <v>6167</v>
      </c>
      <c r="F51" s="11"/>
      <c r="G51" s="11"/>
    </row>
    <row r="52" spans="1:7" ht="36" x14ac:dyDescent="0.25">
      <c r="A52" s="22" t="s">
        <v>93</v>
      </c>
      <c r="B52" s="22" t="s">
        <v>94</v>
      </c>
      <c r="C52" s="17">
        <v>8950416.9499999993</v>
      </c>
      <c r="D52" s="17">
        <v>8850769.2300000004</v>
      </c>
      <c r="E52" s="23">
        <v>7554053.4500000002</v>
      </c>
      <c r="F52" s="11">
        <f t="shared" si="0"/>
        <v>98.886669519904331</v>
      </c>
      <c r="G52" s="11">
        <f t="shared" si="1"/>
        <v>117.16582744063058</v>
      </c>
    </row>
    <row r="53" spans="1:7" x14ac:dyDescent="0.25">
      <c r="A53" s="22" t="s">
        <v>95</v>
      </c>
      <c r="B53" s="22" t="s">
        <v>96</v>
      </c>
      <c r="C53" s="17">
        <v>1451000</v>
      </c>
      <c r="D53" s="23"/>
      <c r="E53" s="23"/>
      <c r="F53" s="11"/>
      <c r="G53" s="11"/>
    </row>
    <row r="54" spans="1:7" x14ac:dyDescent="0.25">
      <c r="A54" s="22" t="s">
        <v>97</v>
      </c>
      <c r="B54" s="22" t="s">
        <v>98</v>
      </c>
      <c r="C54" s="17">
        <v>27568909.940000001</v>
      </c>
      <c r="D54" s="17">
        <v>26052536.899999999</v>
      </c>
      <c r="E54" s="23">
        <v>23739381.719999999</v>
      </c>
      <c r="F54" s="11">
        <f t="shared" si="0"/>
        <v>94.499698960531333</v>
      </c>
      <c r="G54" s="11">
        <f t="shared" si="1"/>
        <v>109.74395713958805</v>
      </c>
    </row>
    <row r="55" spans="1:7" ht="24.75" x14ac:dyDescent="0.25">
      <c r="A55" s="44" t="s">
        <v>99</v>
      </c>
      <c r="B55" s="47" t="s">
        <v>100</v>
      </c>
      <c r="C55" s="48">
        <f>C56</f>
        <v>4489911.09</v>
      </c>
      <c r="D55" s="48">
        <f>D56</f>
        <v>4349668.17</v>
      </c>
      <c r="E55" s="48">
        <f>E56</f>
        <v>18705952.82</v>
      </c>
      <c r="F55" s="11">
        <f t="shared" si="0"/>
        <v>96.876487814817736</v>
      </c>
      <c r="G55" s="11">
        <f t="shared" si="1"/>
        <v>23.252855451177172</v>
      </c>
    </row>
    <row r="56" spans="1:7" ht="36" x14ac:dyDescent="0.25">
      <c r="A56" s="22" t="s">
        <v>101</v>
      </c>
      <c r="B56" s="22" t="s">
        <v>102</v>
      </c>
      <c r="C56" s="17">
        <v>4489911.09</v>
      </c>
      <c r="D56" s="17">
        <v>4349668.17</v>
      </c>
      <c r="E56" s="23">
        <v>18705952.82</v>
      </c>
      <c r="F56" s="11">
        <f t="shared" si="0"/>
        <v>96.876487814817736</v>
      </c>
      <c r="G56" s="11">
        <f t="shared" si="1"/>
        <v>23.252855451177172</v>
      </c>
    </row>
    <row r="57" spans="1:7" x14ac:dyDescent="0.25">
      <c r="A57" s="44" t="s">
        <v>103</v>
      </c>
      <c r="B57" s="47" t="s">
        <v>104</v>
      </c>
      <c r="C57" s="48">
        <f>C58+C59</f>
        <v>9991994.2800000012</v>
      </c>
      <c r="D57" s="48">
        <f>D58+D59</f>
        <v>9084819.209999999</v>
      </c>
      <c r="E57" s="48">
        <f>E58+E59</f>
        <v>8521651.0700000003</v>
      </c>
      <c r="F57" s="11">
        <f t="shared" si="0"/>
        <v>90.920980891514262</v>
      </c>
      <c r="G57" s="11">
        <f t="shared" si="1"/>
        <v>106.60867401603196</v>
      </c>
    </row>
    <row r="58" spans="1:7" x14ac:dyDescent="0.25">
      <c r="A58" s="22" t="s">
        <v>105</v>
      </c>
      <c r="B58" s="22" t="s">
        <v>106</v>
      </c>
      <c r="C58" s="17">
        <v>1675275.42</v>
      </c>
      <c r="D58" s="17">
        <v>1490849.4</v>
      </c>
      <c r="E58" s="23">
        <v>1456154.27</v>
      </c>
      <c r="F58" s="11">
        <f t="shared" si="0"/>
        <v>88.991301501934529</v>
      </c>
      <c r="G58" s="11">
        <f t="shared" si="1"/>
        <v>102.38265482681308</v>
      </c>
    </row>
    <row r="59" spans="1:7" ht="24" x14ac:dyDescent="0.25">
      <c r="A59" s="22" t="s">
        <v>107</v>
      </c>
      <c r="B59" s="22" t="s">
        <v>108</v>
      </c>
      <c r="C59" s="17">
        <v>8316718.8600000003</v>
      </c>
      <c r="D59" s="17">
        <v>7593969.8099999996</v>
      </c>
      <c r="E59" s="23">
        <v>7065496.7999999998</v>
      </c>
      <c r="F59" s="11">
        <f t="shared" si="0"/>
        <v>91.309685199578809</v>
      </c>
      <c r="G59" s="11">
        <f t="shared" si="1"/>
        <v>107.47962988250168</v>
      </c>
    </row>
    <row r="60" spans="1:7" x14ac:dyDescent="0.25">
      <c r="A60" s="44" t="s">
        <v>109</v>
      </c>
      <c r="B60" s="47" t="s">
        <v>110</v>
      </c>
      <c r="C60" s="48">
        <f>C61</f>
        <v>1832737.26</v>
      </c>
      <c r="D60" s="48">
        <f>D61</f>
        <v>1822237.15</v>
      </c>
      <c r="E60" s="48">
        <f>E61</f>
        <v>1385805.35</v>
      </c>
      <c r="F60" s="11">
        <f t="shared" si="0"/>
        <v>99.427080453419705</v>
      </c>
      <c r="G60" s="11">
        <f t="shared" si="1"/>
        <v>131.49300874036888</v>
      </c>
    </row>
    <row r="61" spans="1:7" ht="24" x14ac:dyDescent="0.25">
      <c r="A61" s="22" t="s">
        <v>111</v>
      </c>
      <c r="B61" s="22" t="s">
        <v>112</v>
      </c>
      <c r="C61" s="17">
        <v>1832737.26</v>
      </c>
      <c r="D61" s="17">
        <v>1822237.15</v>
      </c>
      <c r="E61" s="23">
        <v>1385805.35</v>
      </c>
      <c r="F61" s="11">
        <f t="shared" si="0"/>
        <v>99.427080453419705</v>
      </c>
      <c r="G61" s="11">
        <f t="shared" si="1"/>
        <v>131.49300874036888</v>
      </c>
    </row>
    <row r="62" spans="1:7" x14ac:dyDescent="0.25">
      <c r="A62" s="44" t="s">
        <v>113</v>
      </c>
      <c r="B62" s="47" t="s">
        <v>114</v>
      </c>
      <c r="C62" s="48">
        <f>C63+C64+C65+C66+C67+C68</f>
        <v>814453732.1099999</v>
      </c>
      <c r="D62" s="48">
        <f>D63+D64+D65+D66+D67+D68</f>
        <v>810734369.2700001</v>
      </c>
      <c r="E62" s="48">
        <f>E63+E64+E65+E66+E67+E68</f>
        <v>788537109.44999993</v>
      </c>
      <c r="F62" s="11">
        <f t="shared" si="0"/>
        <v>99.543330370607535</v>
      </c>
      <c r="G62" s="11">
        <f t="shared" si="1"/>
        <v>102.81499241493944</v>
      </c>
    </row>
    <row r="63" spans="1:7" x14ac:dyDescent="0.25">
      <c r="A63" s="22" t="s">
        <v>115</v>
      </c>
      <c r="B63" s="22" t="s">
        <v>116</v>
      </c>
      <c r="C63" s="17">
        <v>221526938.93000001</v>
      </c>
      <c r="D63" s="17">
        <v>220080274.49000001</v>
      </c>
      <c r="E63" s="23">
        <v>197847534.66999999</v>
      </c>
      <c r="F63" s="11">
        <f t="shared" si="0"/>
        <v>99.346957779948781</v>
      </c>
      <c r="G63" s="11">
        <f t="shared" si="1"/>
        <v>111.23730950556607</v>
      </c>
    </row>
    <row r="64" spans="1:7" x14ac:dyDescent="0.25">
      <c r="A64" s="22" t="s">
        <v>117</v>
      </c>
      <c r="B64" s="22" t="s">
        <v>118</v>
      </c>
      <c r="C64" s="17">
        <v>529066746.18000001</v>
      </c>
      <c r="D64" s="17">
        <v>527028651.42000002</v>
      </c>
      <c r="E64" s="23">
        <v>512698759.24000001</v>
      </c>
      <c r="F64" s="11">
        <f t="shared" si="0"/>
        <v>99.614775493883229</v>
      </c>
      <c r="G64" s="11">
        <f t="shared" si="1"/>
        <v>102.79499256078597</v>
      </c>
    </row>
    <row r="65" spans="1:7" x14ac:dyDescent="0.25">
      <c r="A65" s="24" t="s">
        <v>119</v>
      </c>
      <c r="B65" s="22" t="s">
        <v>120</v>
      </c>
      <c r="C65" s="17">
        <v>44028877.93</v>
      </c>
      <c r="D65" s="17">
        <v>43945991.240000002</v>
      </c>
      <c r="E65" s="23">
        <v>60710451.649999999</v>
      </c>
      <c r="F65" s="11">
        <f t="shared" si="0"/>
        <v>99.811744714158337</v>
      </c>
      <c r="G65" s="11">
        <f t="shared" si="1"/>
        <v>72.38620376826006</v>
      </c>
    </row>
    <row r="66" spans="1:7" ht="24" x14ac:dyDescent="0.25">
      <c r="A66" s="24" t="s">
        <v>121</v>
      </c>
      <c r="B66" s="22" t="s">
        <v>122</v>
      </c>
      <c r="C66" s="17">
        <v>825500</v>
      </c>
      <c r="D66" s="17">
        <v>825472</v>
      </c>
      <c r="E66" s="23">
        <v>773194</v>
      </c>
      <c r="F66" s="11">
        <f>D66/C66*100</f>
        <v>99.996608116293146</v>
      </c>
      <c r="G66" s="11">
        <f t="shared" si="1"/>
        <v>106.76130440743204</v>
      </c>
    </row>
    <row r="67" spans="1:7" x14ac:dyDescent="0.25">
      <c r="A67" s="24" t="s">
        <v>123</v>
      </c>
      <c r="B67" s="22" t="s">
        <v>124</v>
      </c>
      <c r="C67" s="17">
        <v>6622787.1799999997</v>
      </c>
      <c r="D67" s="17">
        <v>6602996.1799999997</v>
      </c>
      <c r="E67" s="23">
        <v>6186112.0300000003</v>
      </c>
      <c r="F67" s="11">
        <f t="shared" si="0"/>
        <v>99.701168111520076</v>
      </c>
      <c r="G67" s="11">
        <f t="shared" si="1"/>
        <v>106.73903330522127</v>
      </c>
    </row>
    <row r="68" spans="1:7" x14ac:dyDescent="0.25">
      <c r="A68" s="22" t="s">
        <v>125</v>
      </c>
      <c r="B68" s="22" t="s">
        <v>126</v>
      </c>
      <c r="C68" s="17">
        <v>12382881.890000001</v>
      </c>
      <c r="D68" s="17">
        <v>12250983.939999999</v>
      </c>
      <c r="E68" s="23">
        <v>10321057.859999999</v>
      </c>
      <c r="F68" s="11">
        <f t="shared" si="0"/>
        <v>98.934836404225763</v>
      </c>
      <c r="G68" s="11">
        <f t="shared" si="1"/>
        <v>118.69891736078301</v>
      </c>
    </row>
    <row r="69" spans="1:7" x14ac:dyDescent="0.25">
      <c r="A69" s="44" t="s">
        <v>127</v>
      </c>
      <c r="B69" s="47" t="s">
        <v>128</v>
      </c>
      <c r="C69" s="48">
        <f>C70+C71</f>
        <v>12223884.800000001</v>
      </c>
      <c r="D69" s="48">
        <f>D70+D71</f>
        <v>11965847.939999999</v>
      </c>
      <c r="E69" s="48">
        <f>E70+E71</f>
        <v>10892733.98</v>
      </c>
      <c r="F69" s="11">
        <f t="shared" si="0"/>
        <v>97.889076474280898</v>
      </c>
      <c r="G69" s="11">
        <f t="shared" si="1"/>
        <v>109.85164938361966</v>
      </c>
    </row>
    <row r="70" spans="1:7" x14ac:dyDescent="0.25">
      <c r="A70" s="22" t="s">
        <v>129</v>
      </c>
      <c r="B70" s="22" t="s">
        <v>130</v>
      </c>
      <c r="C70" s="17">
        <v>11309239.66</v>
      </c>
      <c r="D70" s="17">
        <v>11222705.789999999</v>
      </c>
      <c r="E70" s="23">
        <v>10013742.99</v>
      </c>
      <c r="F70" s="11">
        <f t="shared" si="0"/>
        <v>99.23483918811921</v>
      </c>
      <c r="G70" s="11">
        <f t="shared" si="1"/>
        <v>112.07303603864511</v>
      </c>
    </row>
    <row r="71" spans="1:7" ht="24" x14ac:dyDescent="0.25">
      <c r="A71" s="22" t="s">
        <v>131</v>
      </c>
      <c r="B71" s="22" t="s">
        <v>132</v>
      </c>
      <c r="C71" s="17">
        <v>914645.14</v>
      </c>
      <c r="D71" s="17">
        <v>743142.15</v>
      </c>
      <c r="E71" s="17">
        <v>878990.99</v>
      </c>
      <c r="F71" s="11">
        <f t="shared" si="0"/>
        <v>81.249231805900152</v>
      </c>
      <c r="G71" s="11">
        <f t="shared" si="1"/>
        <v>84.544910977983974</v>
      </c>
    </row>
    <row r="72" spans="1:7" x14ac:dyDescent="0.25">
      <c r="A72" s="44" t="s">
        <v>133</v>
      </c>
      <c r="B72" s="47" t="s">
        <v>134</v>
      </c>
      <c r="C72" s="48">
        <f>C73+C74+C75</f>
        <v>8888139.8900000006</v>
      </c>
      <c r="D72" s="48">
        <f>D73+D74+D75</f>
        <v>8336086.7599999998</v>
      </c>
      <c r="E72" s="48">
        <f>E73+E74+E75</f>
        <v>7662944.9900000002</v>
      </c>
      <c r="F72" s="11">
        <f t="shared" si="0"/>
        <v>93.788878923686696</v>
      </c>
      <c r="G72" s="11">
        <f t="shared" si="1"/>
        <v>108.78437429576276</v>
      </c>
    </row>
    <row r="73" spans="1:7" x14ac:dyDescent="0.25">
      <c r="A73" s="22" t="s">
        <v>135</v>
      </c>
      <c r="B73" s="22" t="s">
        <v>136</v>
      </c>
      <c r="C73" s="17">
        <v>763857.14</v>
      </c>
      <c r="D73" s="17">
        <v>642774.96</v>
      </c>
      <c r="E73" s="23">
        <v>725232.78</v>
      </c>
      <c r="F73" s="11">
        <f t="shared" si="0"/>
        <v>84.148583071436619</v>
      </c>
      <c r="G73" s="11">
        <f t="shared" si="1"/>
        <v>88.630158167974699</v>
      </c>
    </row>
    <row r="74" spans="1:7" x14ac:dyDescent="0.25">
      <c r="A74" s="22" t="s">
        <v>137</v>
      </c>
      <c r="B74" s="22" t="s">
        <v>138</v>
      </c>
      <c r="C74" s="17">
        <v>4544920.75</v>
      </c>
      <c r="D74" s="17">
        <v>4538920.75</v>
      </c>
      <c r="E74" s="23">
        <v>3683156</v>
      </c>
      <c r="F74" s="11">
        <f t="shared" ref="F74:F93" si="3">D74/C74*100</f>
        <v>99.867984496759377</v>
      </c>
      <c r="G74" s="11">
        <f t="shared" ref="G74:G93" si="4">D74/E74*100</f>
        <v>123.23455074941165</v>
      </c>
    </row>
    <row r="75" spans="1:7" ht="18.75" customHeight="1" x14ac:dyDescent="0.25">
      <c r="A75" s="22" t="s">
        <v>139</v>
      </c>
      <c r="B75" s="22" t="s">
        <v>140</v>
      </c>
      <c r="C75" s="17">
        <v>3579362</v>
      </c>
      <c r="D75" s="17">
        <v>3154391.05</v>
      </c>
      <c r="E75" s="23">
        <v>3254556.21</v>
      </c>
      <c r="F75" s="11">
        <f t="shared" si="3"/>
        <v>88.127187191460379</v>
      </c>
      <c r="G75" s="11">
        <f t="shared" si="4"/>
        <v>96.922309724065258</v>
      </c>
    </row>
    <row r="76" spans="1:7" x14ac:dyDescent="0.25">
      <c r="A76" s="44" t="s">
        <v>141</v>
      </c>
      <c r="B76" s="47" t="s">
        <v>142</v>
      </c>
      <c r="C76" s="48">
        <f>C77+C78</f>
        <v>40858024.549999997</v>
      </c>
      <c r="D76" s="48">
        <f>D77+D78</f>
        <v>37181672.840000004</v>
      </c>
      <c r="E76" s="48">
        <f>E77+E78</f>
        <v>21405083.969999999</v>
      </c>
      <c r="F76" s="11">
        <f t="shared" si="3"/>
        <v>91.002130547204857</v>
      </c>
      <c r="G76" s="11">
        <f t="shared" si="4"/>
        <v>173.70486792815888</v>
      </c>
    </row>
    <row r="77" spans="1:7" x14ac:dyDescent="0.25">
      <c r="A77" s="22" t="s">
        <v>143</v>
      </c>
      <c r="B77" s="22" t="s">
        <v>144</v>
      </c>
      <c r="C77" s="17">
        <v>39842835.5</v>
      </c>
      <c r="D77" s="17">
        <v>36531689.210000001</v>
      </c>
      <c r="E77" s="23">
        <v>20482669.859999999</v>
      </c>
      <c r="F77" s="11">
        <f t="shared" si="3"/>
        <v>91.68948131214205</v>
      </c>
      <c r="G77" s="11">
        <f t="shared" si="4"/>
        <v>178.35413771591203</v>
      </c>
    </row>
    <row r="78" spans="1:7" ht="24" x14ac:dyDescent="0.25">
      <c r="A78" s="22" t="s">
        <v>145</v>
      </c>
      <c r="B78" s="22" t="s">
        <v>146</v>
      </c>
      <c r="C78" s="17">
        <v>1015189.05</v>
      </c>
      <c r="D78" s="17">
        <v>649983.63</v>
      </c>
      <c r="E78" s="23">
        <v>922414.11</v>
      </c>
      <c r="F78" s="11">
        <f t="shared" si="3"/>
        <v>64.025870846420176</v>
      </c>
      <c r="G78" s="11">
        <f t="shared" si="4"/>
        <v>70.465490819519232</v>
      </c>
    </row>
    <row r="79" spans="1:7" x14ac:dyDescent="0.25">
      <c r="A79" s="44" t="s">
        <v>147</v>
      </c>
      <c r="B79" s="47" t="s">
        <v>148</v>
      </c>
      <c r="C79" s="48">
        <f>C80</f>
        <v>5228565.92</v>
      </c>
      <c r="D79" s="48">
        <f>D80</f>
        <v>4988524.04</v>
      </c>
      <c r="E79" s="48">
        <f>E80</f>
        <v>4646202.82</v>
      </c>
      <c r="F79" s="11">
        <f t="shared" si="3"/>
        <v>95.409030245142247</v>
      </c>
      <c r="G79" s="11">
        <f t="shared" si="4"/>
        <v>107.36776316622354</v>
      </c>
    </row>
    <row r="80" spans="1:7" x14ac:dyDescent="0.25">
      <c r="A80" s="22" t="s">
        <v>149</v>
      </c>
      <c r="B80" s="22" t="s">
        <v>150</v>
      </c>
      <c r="C80" s="17">
        <v>5228565.92</v>
      </c>
      <c r="D80" s="17">
        <v>4988524.04</v>
      </c>
      <c r="E80" s="23">
        <v>4646202.82</v>
      </c>
      <c r="F80" s="11">
        <f t="shared" si="3"/>
        <v>95.409030245142247</v>
      </c>
      <c r="G80" s="11">
        <f t="shared" si="4"/>
        <v>107.36776316622354</v>
      </c>
    </row>
    <row r="81" spans="1:7" ht="36.75" x14ac:dyDescent="0.25">
      <c r="A81" s="44" t="s">
        <v>151</v>
      </c>
      <c r="B81" s="47" t="s">
        <v>152</v>
      </c>
      <c r="C81" s="49">
        <f>C82</f>
        <v>46266670</v>
      </c>
      <c r="D81" s="49">
        <f>D82</f>
        <v>46266670</v>
      </c>
      <c r="E81" s="49">
        <f>E82</f>
        <v>52004182</v>
      </c>
      <c r="F81" s="11">
        <f t="shared" si="3"/>
        <v>100</v>
      </c>
      <c r="G81" s="11">
        <f t="shared" si="4"/>
        <v>88.967210367812342</v>
      </c>
    </row>
    <row r="82" spans="1:7" ht="36" x14ac:dyDescent="0.25">
      <c r="A82" s="22" t="s">
        <v>153</v>
      </c>
      <c r="B82" s="22" t="s">
        <v>154</v>
      </c>
      <c r="C82" s="17">
        <v>46266670</v>
      </c>
      <c r="D82" s="17">
        <v>46266670</v>
      </c>
      <c r="E82" s="23">
        <v>52004182</v>
      </c>
      <c r="F82" s="11">
        <f t="shared" si="3"/>
        <v>100</v>
      </c>
      <c r="G82" s="11">
        <f t="shared" si="4"/>
        <v>88.967210367812342</v>
      </c>
    </row>
    <row r="83" spans="1:7" ht="24" x14ac:dyDescent="0.25">
      <c r="A83" s="50" t="s">
        <v>155</v>
      </c>
      <c r="B83" s="51" t="s">
        <v>156</v>
      </c>
      <c r="C83" s="52">
        <f>C84</f>
        <v>24856594.469999671</v>
      </c>
      <c r="D83" s="52">
        <f>D84</f>
        <v>2001260.1900001764</v>
      </c>
      <c r="E83" s="52">
        <f>E84</f>
        <v>3520016.7799999714</v>
      </c>
      <c r="F83" s="53">
        <f t="shared" si="3"/>
        <v>8.0512243638828735</v>
      </c>
      <c r="G83" s="53">
        <f t="shared" si="4"/>
        <v>56.853711646232341</v>
      </c>
    </row>
    <row r="84" spans="1:7" x14ac:dyDescent="0.25">
      <c r="A84" s="25" t="s">
        <v>157</v>
      </c>
      <c r="B84" s="26" t="s">
        <v>158</v>
      </c>
      <c r="C84" s="10">
        <f t="shared" ref="C84:E87" si="5">C85</f>
        <v>24856594.469999671</v>
      </c>
      <c r="D84" s="10">
        <f t="shared" si="5"/>
        <v>2001260.1900001764</v>
      </c>
      <c r="E84" s="10">
        <f>E90+E86</f>
        <v>3520016.7799999714</v>
      </c>
      <c r="F84" s="11">
        <f t="shared" si="3"/>
        <v>8.0512243638828735</v>
      </c>
      <c r="G84" s="11">
        <f t="shared" si="4"/>
        <v>56.853711646232341</v>
      </c>
    </row>
    <row r="85" spans="1:7" ht="24" x14ac:dyDescent="0.25">
      <c r="A85" s="25" t="s">
        <v>159</v>
      </c>
      <c r="B85" s="26" t="s">
        <v>160</v>
      </c>
      <c r="C85" s="10">
        <f>C86+C90</f>
        <v>24856594.469999671</v>
      </c>
      <c r="D85" s="10">
        <f t="shared" ref="D85:E85" si="6">D86+D90</f>
        <v>2001260.1900001764</v>
      </c>
      <c r="E85" s="10">
        <f t="shared" si="6"/>
        <v>3520016.7799999714</v>
      </c>
      <c r="F85" s="11">
        <f t="shared" si="3"/>
        <v>8.0512243638828735</v>
      </c>
      <c r="G85" s="11">
        <f t="shared" si="4"/>
        <v>56.853711646232341</v>
      </c>
    </row>
    <row r="86" spans="1:7" x14ac:dyDescent="0.25">
      <c r="A86" s="25" t="s">
        <v>161</v>
      </c>
      <c r="B86" s="26" t="s">
        <v>162</v>
      </c>
      <c r="C86" s="10">
        <v>-984032570.33000004</v>
      </c>
      <c r="D86" s="10">
        <v>-992009121.51999998</v>
      </c>
      <c r="E86" s="10">
        <f t="shared" si="5"/>
        <v>-968037254.82000005</v>
      </c>
      <c r="F86" s="11">
        <f t="shared" si="3"/>
        <v>100.81059829018922</v>
      </c>
      <c r="G86" s="11">
        <f t="shared" si="4"/>
        <v>102.47633720506524</v>
      </c>
    </row>
    <row r="87" spans="1:7" x14ac:dyDescent="0.25">
      <c r="A87" s="25" t="s">
        <v>163</v>
      </c>
      <c r="B87" s="26" t="s">
        <v>164</v>
      </c>
      <c r="C87" s="10">
        <v>-984032570.33000004</v>
      </c>
      <c r="D87" s="10">
        <v>-992009121.51999998</v>
      </c>
      <c r="E87" s="10">
        <f t="shared" si="5"/>
        <v>-968037254.82000005</v>
      </c>
      <c r="F87" s="11">
        <f t="shared" si="3"/>
        <v>100.81059829018922</v>
      </c>
      <c r="G87" s="11">
        <f t="shared" si="4"/>
        <v>102.47633720506524</v>
      </c>
    </row>
    <row r="88" spans="1:7" ht="24" x14ac:dyDescent="0.25">
      <c r="A88" s="25" t="s">
        <v>165</v>
      </c>
      <c r="B88" s="26" t="s">
        <v>166</v>
      </c>
      <c r="C88" s="10">
        <v>-984032570.33000004</v>
      </c>
      <c r="D88" s="10">
        <v>-992009121.51999998</v>
      </c>
      <c r="E88" s="10">
        <v>-968037254.82000005</v>
      </c>
      <c r="F88" s="11">
        <f t="shared" si="3"/>
        <v>100.81059829018922</v>
      </c>
      <c r="G88" s="11">
        <f t="shared" si="4"/>
        <v>102.47633720506524</v>
      </c>
    </row>
    <row r="89" spans="1:7" ht="24" x14ac:dyDescent="0.25">
      <c r="A89" s="25" t="s">
        <v>167</v>
      </c>
      <c r="B89" s="26" t="s">
        <v>168</v>
      </c>
      <c r="C89" s="10">
        <v>-984032570.33000004</v>
      </c>
      <c r="D89" s="10">
        <v>-992009121.51999998</v>
      </c>
      <c r="E89" s="10">
        <v>-968037254.82000005</v>
      </c>
      <c r="F89" s="11">
        <f t="shared" si="3"/>
        <v>100.81059829018922</v>
      </c>
      <c r="G89" s="11">
        <f t="shared" si="4"/>
        <v>102.47633720506524</v>
      </c>
    </row>
    <row r="90" spans="1:7" x14ac:dyDescent="0.25">
      <c r="A90" s="25" t="s">
        <v>169</v>
      </c>
      <c r="B90" s="26" t="s">
        <v>170</v>
      </c>
      <c r="C90" s="10">
        <f>C91</f>
        <v>1008889164.7999997</v>
      </c>
      <c r="D90" s="10">
        <f t="shared" ref="D90:E90" si="7">D91</f>
        <v>994010381.71000016</v>
      </c>
      <c r="E90" s="10">
        <f t="shared" si="7"/>
        <v>971557271.60000002</v>
      </c>
      <c r="F90" s="11">
        <f t="shared" si="3"/>
        <v>98.525231154311271</v>
      </c>
      <c r="G90" s="11">
        <f t="shared" si="4"/>
        <v>102.31104339047594</v>
      </c>
    </row>
    <row r="91" spans="1:7" ht="17.25" customHeight="1" x14ac:dyDescent="0.25">
      <c r="A91" s="25" t="s">
        <v>171</v>
      </c>
      <c r="B91" s="26" t="s">
        <v>172</v>
      </c>
      <c r="C91" s="10">
        <f>C47</f>
        <v>1008889164.7999997</v>
      </c>
      <c r="D91" s="10">
        <f>D47</f>
        <v>994010381.71000016</v>
      </c>
      <c r="E91" s="10">
        <v>971557271.60000002</v>
      </c>
      <c r="F91" s="11">
        <f t="shared" si="3"/>
        <v>98.525231154311271</v>
      </c>
      <c r="G91" s="11">
        <f t="shared" si="4"/>
        <v>102.31104339047594</v>
      </c>
    </row>
    <row r="92" spans="1:7" ht="24" x14ac:dyDescent="0.25">
      <c r="A92" s="25" t="s">
        <v>173</v>
      </c>
      <c r="B92" s="26" t="s">
        <v>174</v>
      </c>
      <c r="C92" s="10">
        <f>C91</f>
        <v>1008889164.7999997</v>
      </c>
      <c r="D92" s="10">
        <f>D91</f>
        <v>994010381.71000016</v>
      </c>
      <c r="E92" s="10">
        <v>971557271.60000002</v>
      </c>
      <c r="F92" s="11">
        <f t="shared" si="3"/>
        <v>98.525231154311271</v>
      </c>
      <c r="G92" s="11">
        <f t="shared" si="4"/>
        <v>102.31104339047594</v>
      </c>
    </row>
    <row r="93" spans="1:7" ht="24" x14ac:dyDescent="0.25">
      <c r="A93" s="25" t="s">
        <v>175</v>
      </c>
      <c r="B93" s="26" t="s">
        <v>176</v>
      </c>
      <c r="C93" s="10">
        <f>C92</f>
        <v>1008889164.7999997</v>
      </c>
      <c r="D93" s="10">
        <f>D91</f>
        <v>994010381.71000016</v>
      </c>
      <c r="E93" s="10">
        <v>971557271.60000002</v>
      </c>
      <c r="F93" s="11">
        <f t="shared" si="3"/>
        <v>98.525231154311271</v>
      </c>
      <c r="G93" s="11">
        <f t="shared" si="4"/>
        <v>102.31104339047594</v>
      </c>
    </row>
    <row r="94" spans="1:7" x14ac:dyDescent="0.25">
      <c r="A94" s="27"/>
      <c r="B94" s="28"/>
      <c r="C94" s="29"/>
      <c r="D94" s="29"/>
      <c r="E94" s="30"/>
      <c r="F94" s="31"/>
      <c r="G94" s="32"/>
    </row>
    <row r="95" spans="1:7" x14ac:dyDescent="0.25">
      <c r="A95" s="1"/>
      <c r="B95" s="2"/>
      <c r="C95" s="3"/>
      <c r="D95" s="3"/>
      <c r="E95" s="33"/>
      <c r="F95" s="34"/>
      <c r="G95" s="35"/>
    </row>
    <row r="96" spans="1:7" x14ac:dyDescent="0.25">
      <c r="A96" s="36"/>
      <c r="B96" s="2"/>
      <c r="C96" s="3"/>
      <c r="D96" s="3"/>
      <c r="E96" s="33"/>
      <c r="F96" s="34"/>
      <c r="G96" s="35"/>
    </row>
    <row r="97" spans="1:7" x14ac:dyDescent="0.25">
      <c r="A97" s="1"/>
      <c r="B97" s="2"/>
      <c r="C97" s="3"/>
      <c r="D97" s="3"/>
      <c r="E97" s="33"/>
      <c r="F97" s="34"/>
      <c r="G97" s="35"/>
    </row>
  </sheetData>
  <mergeCells count="5">
    <mergeCell ref="D1:G1"/>
    <mergeCell ref="D2:G2"/>
    <mergeCell ref="E3:G3"/>
    <mergeCell ref="E4:G4"/>
    <mergeCell ref="A6:G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2023-07-11T06:44:49Z</cp:lastPrinted>
  <dcterms:created xsi:type="dcterms:W3CDTF">2023-03-31T14:28:24Z</dcterms:created>
  <dcterms:modified xsi:type="dcterms:W3CDTF">2023-07-12T12:25:23Z</dcterms:modified>
</cp:coreProperties>
</file>